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1" sheetId="1" r:id="rId2"/>
  </sheets>
  <definedNames>
    <definedName name="sub_1002" localSheetId="1">'4-1'!#REF!</definedName>
    <definedName name="sub_1003" localSheetId="1">'4-1'!#REF!</definedName>
    <definedName name="sub_1004" localSheetId="1">'4-1'!$A$6</definedName>
    <definedName name="sub_1005" localSheetId="1">'4-1'!#REF!</definedName>
    <definedName name="sub_1006" localSheetId="1">'4-1'!#REF!</definedName>
    <definedName name="sub_1007" localSheetId="1">'4-1'!#REF!</definedName>
    <definedName name="sub_1011" localSheetId="1">'4-1'!$A$7</definedName>
    <definedName name="sub_1012" localSheetId="1">'4-1'!#REF!</definedName>
    <definedName name="sub_1013" localSheetId="1">'4-1'!#REF!</definedName>
    <definedName name="sub_1014" localSheetId="1">'4-1'!#REF!</definedName>
    <definedName name="sub_1015" localSheetId="1">'4-1'!#REF!</definedName>
    <definedName name="sub_1016" localSheetId="1">'4-1'!#REF!</definedName>
    <definedName name="sub_1017" localSheetId="1">'4-1'!#REF!</definedName>
    <definedName name="sub_1018" localSheetId="1">'4-1'!#REF!</definedName>
    <definedName name="sub_1019" localSheetId="1">'4-1'!#REF!</definedName>
    <definedName name="sub_1020" localSheetId="1">'4-1'!#REF!</definedName>
    <definedName name="sub_1021" localSheetId="1">'4-1'!#REF!</definedName>
    <definedName name="sub_1022" localSheetId="1">'4-1'!$A$8</definedName>
    <definedName name="sub_1023" localSheetId="1">'4-1'!#REF!</definedName>
    <definedName name="sub_1024" localSheetId="1">'4-1'!#REF!</definedName>
    <definedName name="sub_1030" localSheetId="1">'4-1'!#REF!</definedName>
    <definedName name="sub_1031" localSheetId="1">'4-1'!$A$9</definedName>
    <definedName name="sub_1032" localSheetId="1">'4-1'!$A$10</definedName>
    <definedName name="sub_1033" localSheetId="1">'4-1'!$B$11</definedName>
    <definedName name="sub_1034" localSheetId="1">'4-1'!$B$12</definedName>
    <definedName name="sub_1035" localSheetId="1">'4-1'!$B$13</definedName>
    <definedName name="sub_1036" localSheetId="1">'4-1'!$B$14</definedName>
    <definedName name="sub_1037" localSheetId="1">'4-1'!$B$15</definedName>
    <definedName name="sub_1038" localSheetId="1">'4-1'!$B$16</definedName>
    <definedName name="sub_1039" localSheetId="1">'4-1'!$B$17</definedName>
    <definedName name="sub_1040" localSheetId="1">'4-1'!$B$18</definedName>
    <definedName name="sub_1042" localSheetId="1">'4-1'!$A$21</definedName>
    <definedName name="sub_1043" localSheetId="1">'4-1'!$A$23</definedName>
    <definedName name="sub_1044" localSheetId="1">'4-1'!$A$24</definedName>
    <definedName name="sub_1045" localSheetId="1">'4-1'!$A$25</definedName>
    <definedName name="sub_1046" localSheetId="1">'4-1'!$A$26</definedName>
    <definedName name="sub_1047" localSheetId="1">'4-1'!$A$27</definedName>
    <definedName name="_xlnm.Print_Area" localSheetId="1">'4-1'!$A$4:$G$7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<sst xmlns="http://schemas.openxmlformats.org/spreadsheetml/2006/main" count="47" uniqueCount="38">
  <si>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</si>
  <si>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</si>
  <si>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</si>
  <si>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</si>
  <si>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</si>
  <si>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</si>
  <si>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</si>
  <si>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</si>
  <si>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</si>
  <si>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</si>
  <si>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</si>
  <si>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</si>
  <si>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</si>
  <si>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</si>
  <si>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</si>
  <si>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</si>
  <si>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</si>
  <si>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</si>
  <si>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</si>
  <si>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</si>
  <si>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</si>
  <si>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</si>
  <si>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</si>
  <si>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</si>
  <si>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</si>
  <si>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</si>
  <si>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</si>
  <si>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</si>
  <si>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</si>
  <si>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</si>
  <si>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</si>
  <si>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</si>
  <si>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</si>
  <si>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</si>
  <si>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</si>
  <si>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</si>
  <si>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</si>
  <si>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4-й мкр д.1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</si>
</sst>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2" sqref="F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6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48</v>
      </c>
      <c r="C9" t="s">
        <v>24</v>
      </c>
    </row>
    <row r="10" spans="1:6" ht="28.8">
      <c r="A10" s="13" t="s">
        <v>23</v>
      </c>
      <c r="B10">
        <v>6</v>
      </c>
      <c r="C10" t="s">
        <v>24</v>
      </c>
    </row>
    <row r="11" spans="1:6">
      <c r="A11" s="13" t="s">
        <v>25</v>
      </c>
      <c r="B11">
        <v>6377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4.8000000000000007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4-й мкр д.1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1020.3200000000002</v>
      </c>
      <c r="D5" s="3">
        <f>данные!F3*'4-1'!C5</f>
        <v>921287.74080000026</v>
      </c>
      <c r="E5" s="14">
        <f>B5/D5</f>
        <v>0.48736130973599068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10440</v>
      </c>
      <c r="C6" s="3">
        <f>данные!B12*0.01*данные!B11</f>
        <v>17.2179</v>
      </c>
      <c r="D6" s="3">
        <f>C6*данные!F3</f>
        <v>15546.730626</v>
      </c>
      <c r="E6" s="14">
        <f t="shared" ref="E6:E8" si="0">B6/D6</f>
        <v>0.67152382395694055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6000</v>
      </c>
      <c r="C7" s="3">
        <f>данные!B12*0.01*данные!B11</f>
        <v>17.2179</v>
      </c>
      <c r="D7" s="3">
        <f>C7*данные!F3</f>
        <v>15546.730626</v>
      </c>
      <c r="E7" s="14">
        <f t="shared" si="0"/>
        <v>0.3859332321591612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7200</v>
      </c>
      <c r="C8" s="1">
        <f>данные!B13*0.1</f>
        <v>0.48000000000000009</v>
      </c>
      <c r="D8" s="1">
        <f>C8*данные!F4</f>
        <v>1.1040000000000001</v>
      </c>
      <c r="E8" s="14">
        <f t="shared" si="0"/>
        <v>6521.7391304347821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4-1</vt:lpstr>
      <vt:lpstr>'4-1'!sub_1004</vt:lpstr>
      <vt:lpstr>'4-1'!sub_1011</vt:lpstr>
      <vt:lpstr>'4-1'!sub_1022</vt:lpstr>
      <vt:lpstr>'4-1'!sub_1031</vt:lpstr>
      <vt:lpstr>'4-1'!sub_1032</vt:lpstr>
      <vt:lpstr>'4-1'!sub_1033</vt:lpstr>
      <vt:lpstr>'4-1'!sub_1034</vt:lpstr>
      <vt:lpstr>'4-1'!sub_1035</vt:lpstr>
      <vt:lpstr>'4-1'!sub_1036</vt:lpstr>
      <vt:lpstr>'4-1'!sub_1037</vt:lpstr>
      <vt:lpstr>'4-1'!sub_1038</vt:lpstr>
      <vt:lpstr>'4-1'!sub_1039</vt:lpstr>
      <vt:lpstr>'4-1'!sub_1040</vt:lpstr>
      <vt:lpstr>'4-1'!sub_1042</vt:lpstr>
      <vt:lpstr>'4-1'!sub_1043</vt:lpstr>
      <vt:lpstr>'4-1'!sub_1044</vt:lpstr>
      <vt:lpstr>'4-1'!sub_1045</vt:lpstr>
      <vt:lpstr>'4-1'!sub_1046</vt:lpstr>
      <vt:lpstr>'4-1'!sub_1047</vt:lpstr>
      <vt:lpstr>'4-1'!Область_печати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2011-08-05T05:21:56Z</dcterms:modified>
</cp:coreProperties>
</file>